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https://swissre-my.sharepoint.com/personal/tim_pledger_swissre_com/Documents/Technical Implementation Package/"/>
    </mc:Choice>
  </mc:AlternateContent>
  <xr:revisionPtr revIDLastSave="3" documentId="13_ncr:1_{E4B8C15C-8E3C-4EF6-9A6B-F4B00256B25C}" xr6:coauthVersionLast="46" xr6:coauthVersionMax="46" xr10:uidLastSave="{6A45E896-A228-40A3-8EBE-A9908F63F642}"/>
  <bookViews>
    <workbookView xWindow="4305" yWindow="840" windowWidth="21600" windowHeight="14505" tabRatio="763" xr2:uid="{00000000-000D-0000-FFFF-FFFF00000000}"/>
  </bookViews>
  <sheets>
    <sheet name="Calcul de primes de Rec. " sheetId="23" r:id="rId1"/>
  </sheets>
  <externalReferences>
    <externalReference r:id="rId2"/>
  </externalReferences>
  <definedNames>
    <definedName name="\a" localSheetId="0">#REF!</definedName>
    <definedName name="\a">#REF!</definedName>
    <definedName name="\c" localSheetId="0">#REF!</definedName>
    <definedName name="\c">#REF!</definedName>
    <definedName name="\d">#N/A</definedName>
    <definedName name="\e" localSheetId="0">#REF!</definedName>
    <definedName name="\e">#REF!</definedName>
    <definedName name="\i" localSheetId="0">#REF!</definedName>
    <definedName name="\i">#REF!</definedName>
    <definedName name="\l">#N/A</definedName>
    <definedName name="\p" localSheetId="0">#REF!</definedName>
    <definedName name="\p">#REF!</definedName>
    <definedName name="\r" localSheetId="0">#REF!</definedName>
    <definedName name="\r">#REF!</definedName>
    <definedName name="\s" localSheetId="0">#REF!</definedName>
    <definedName name="\s">#REF!</definedName>
    <definedName name="\u" localSheetId="0">[1]MSUNEARN!#REF!</definedName>
    <definedName name="\u">[1]MSUNEARN!#REF!</definedName>
    <definedName name="\z" localSheetId="0">#REF!</definedName>
    <definedName name="\z">#REF!</definedName>
    <definedName name="_84">#N/A</definedName>
    <definedName name="_85">#N/A</definedName>
    <definedName name="_86">#N/A</definedName>
    <definedName name="_87">#N/A</definedName>
    <definedName name="_Order1" hidden="1">255</definedName>
    <definedName name="BACK">#N/A</definedName>
    <definedName name="COMBINED" localSheetId="0">#REF!</definedName>
    <definedName name="COMBINED">#REF!</definedName>
    <definedName name="FRONT">#N/A</definedName>
    <definedName name="INDEMNITY" localSheetId="0">#REF!</definedName>
    <definedName name="INDEMNITY">#REF!</definedName>
    <definedName name="INSURANCE" localSheetId="0">#REF!</definedName>
    <definedName name="INSURANCE">#REF!</definedName>
    <definedName name="_xlnm.Print_Area" localSheetId="0">'Calcul de primes de Rec. '!$A$1:$I$70</definedName>
    <definedName name="SECURITY" localSheetId="0">#REF!</definedName>
    <definedName name="SECURIT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3" l="1"/>
  <c r="F48" i="23"/>
  <c r="F54" i="23"/>
  <c r="F62" i="23" l="1"/>
  <c r="D46" i="23" l="1"/>
  <c r="D53" i="23" s="1"/>
  <c r="E47" i="23"/>
  <c r="F47" i="23" s="1"/>
  <c r="C45" i="23"/>
  <c r="C53" i="23" s="1"/>
  <c r="C58" i="23" s="1"/>
  <c r="C61" i="23" s="1"/>
  <c r="F61" i="23" s="1"/>
  <c r="D39" i="23"/>
  <c r="E32" i="23"/>
  <c r="F32" i="23" s="1"/>
  <c r="E33" i="23"/>
  <c r="F33" i="23" s="1"/>
  <c r="E31" i="23"/>
  <c r="F31" i="23" s="1"/>
  <c r="E39" i="23" l="1"/>
  <c r="F39" i="23" s="1"/>
  <c r="E45" i="23"/>
  <c r="F45" i="23" s="1"/>
  <c r="E46" i="23"/>
  <c r="F46" i="23" s="1"/>
  <c r="C39" i="23"/>
  <c r="C55" i="23"/>
  <c r="D55" i="23"/>
  <c r="C63" i="23"/>
  <c r="F63" i="23" s="1"/>
  <c r="E53" i="23" l="1"/>
  <c r="F53" i="23" s="1"/>
  <c r="E55" i="23" l="1"/>
  <c r="F55" i="23" s="1"/>
</calcChain>
</file>

<file path=xl/sharedStrings.xml><?xml version="1.0" encoding="utf-8"?>
<sst xmlns="http://schemas.openxmlformats.org/spreadsheetml/2006/main" count="92" uniqueCount="79">
  <si>
    <t>Blume Assurance</t>
  </si>
  <si>
    <t>Ref. Unique (LEI/DUNS)</t>
  </si>
  <si>
    <t>EUR</t>
  </si>
  <si>
    <t>n/a</t>
  </si>
  <si>
    <t>Incendie</t>
  </si>
  <si>
    <t>Pro Rata Amount</t>
  </si>
  <si>
    <t>S768493</t>
  </si>
  <si>
    <t>S983726</t>
  </si>
  <si>
    <t>S638396</t>
  </si>
  <si>
    <t>Incendie/NAT CAT - XL - Tranche 1 - 2016</t>
  </si>
  <si>
    <t>307F-2016-461</t>
  </si>
  <si>
    <t>307FN-2016-461</t>
  </si>
  <si>
    <t>01.01.2016 au 31.12.2016</t>
  </si>
  <si>
    <t>S123456</t>
  </si>
  <si>
    <t>Réassurance Jardin</t>
  </si>
  <si>
    <t>Fields in Green: Message relevant: ACORD Version 2016-10</t>
  </si>
  <si>
    <t>Cedente (nome)</t>
  </si>
  <si>
    <t>Cedente (codice)</t>
  </si>
  <si>
    <t>Riassicuratore (nome)</t>
  </si>
  <si>
    <t>Riassicuratore (codice)</t>
  </si>
  <si>
    <t>Programma (nome)</t>
  </si>
  <si>
    <t>Programma (codice)</t>
  </si>
  <si>
    <t>Nome Trattato Cedente</t>
  </si>
  <si>
    <t>Codice Trattato Cedente</t>
  </si>
  <si>
    <t>Sezione (nome)</t>
  </si>
  <si>
    <t>Sezione(codice)</t>
  </si>
  <si>
    <t>Portata (NP)</t>
  </si>
  <si>
    <t>Priorità (NP)</t>
  </si>
  <si>
    <t xml:space="preserve">Ammontare AAL: </t>
  </si>
  <si>
    <t xml:space="preserve">Ammontare AAD: </t>
  </si>
  <si>
    <t>Data Documento Cedente</t>
  </si>
  <si>
    <t>Valuta</t>
  </si>
  <si>
    <t>Base Contabile</t>
  </si>
  <si>
    <t>Decorrenza</t>
  </si>
  <si>
    <t>Scadenza</t>
  </si>
  <si>
    <t>Conto (codice)</t>
  </si>
  <si>
    <t>Calcolo reintegro - trattato NP</t>
  </si>
  <si>
    <t>pagamento reintegro con il conto di fine anno</t>
  </si>
  <si>
    <t>Tipo reintegro</t>
  </si>
  <si>
    <t>Numero di reintegri</t>
  </si>
  <si>
    <t>1° reintegro :</t>
  </si>
  <si>
    <t>2° reintegro :</t>
  </si>
  <si>
    <t>3° reintegro :</t>
  </si>
  <si>
    <t>(gratuito)</t>
  </si>
  <si>
    <t>Sinistro (nome)</t>
  </si>
  <si>
    <t>Sinistro (codice)</t>
  </si>
  <si>
    <t>Pagato 100%</t>
  </si>
  <si>
    <t>Riservato 100%</t>
  </si>
  <si>
    <t>Totale 100%</t>
  </si>
  <si>
    <t>Totale</t>
  </si>
  <si>
    <t>Quota Riassicuratore</t>
  </si>
  <si>
    <t>Cessione al trattato</t>
  </si>
  <si>
    <t>&lt;-- costo reintegro = 2,743,455.68 (quota riassicuratore = 1,097,382.27)</t>
  </si>
  <si>
    <t>&lt;-- costo reintegro = 78,500.00 (quota riassicuratore = 31,400.00)</t>
  </si>
  <si>
    <t>Pagati precedenti 100%</t>
  </si>
  <si>
    <t>Pagati per contratto: 31/12/2016</t>
  </si>
  <si>
    <t>1° reintegro:</t>
  </si>
  <si>
    <t>Importo reintegro</t>
  </si>
  <si>
    <t>% di reintegro</t>
  </si>
  <si>
    <t>Premio definitivo o premio minimo di deposito</t>
  </si>
  <si>
    <t>riportato dal calcolo aggiustamento premi</t>
  </si>
  <si>
    <t>Nota: totale del premio di reintegro per il contratto a fine anno</t>
  </si>
  <si>
    <t>Nota: premio di reintegro pagato durante l'anno in relazione ai sinistri per cassa</t>
  </si>
  <si>
    <t>Nota: totale premio di reintegro pagabile ora a fine anno</t>
  </si>
  <si>
    <t>da notare che i Conti Tecnici sono mappati per pagamenti separati individuali di premi di reitegro. Pertanto in questo caso i Conti Tecnici sono creati in relazione a due sinistri (Hotel Restaurant Bonséjour and Hotel ACORD).  I relativi importi di reintegro potrebbero essere basati sul premio di deposito originale o sul premio finale definitivo...  ma si noti che potrebbe essere necessario definire ciascun premio di reintegro pagato in occasione dei pagamenti per sinistri per cassa avvenuti durante l'anno (e per questo occorrerebbe un ulteriore Conto Tecnico).</t>
  </si>
  <si>
    <t>Broker (nome)</t>
  </si>
  <si>
    <t>Broker (codice)</t>
  </si>
  <si>
    <t>16a - Reinstatement Adjustment, end of year</t>
  </si>
  <si>
    <t>Anno di sottoscrizione</t>
  </si>
  <si>
    <t>Periodo</t>
  </si>
  <si>
    <t>Quota di cessione</t>
  </si>
  <si>
    <r>
      <rPr>
        <sz val="11"/>
        <rFont val="SwissReSans"/>
      </rPr>
      <t>Totale sinistri avvenuti a carico copertura 100%</t>
    </r>
  </si>
  <si>
    <r>
      <rPr>
        <sz val="11"/>
        <rFont val="SwissReSans"/>
      </rPr>
      <t>Premio di reintegro quota riassicuratore</t>
    </r>
  </si>
  <si>
    <r>
      <rPr>
        <sz val="11"/>
        <rFont val="SwissReSans"/>
      </rPr>
      <t>Premio di reintegro quota riassicuratore pagati precedenti</t>
    </r>
  </si>
  <si>
    <t>Premio di reintegro dovuto dalla/alla cedente</t>
  </si>
  <si>
    <t>Hotel Restaurant Bonséjour</t>
  </si>
  <si>
    <t>Restaurant Jardinière</t>
  </si>
  <si>
    <t>Hotel Du Lac</t>
  </si>
  <si>
    <t>Hotel ACORD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</si>
</sst>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7" x14ac:knownFonts="1">
    <font>
      <sz val="11"/>
      <name val="SwissReSans"/>
    </font>
    <font>
      <b/>
      <sz val="11"/>
      <name val="SwissReSans"/>
      <family val="2"/>
    </font>
    <font>
      <b/>
      <sz val="16"/>
      <name val="SwissReSans"/>
      <family val="2"/>
    </font>
    <font>
      <sz val="11"/>
      <name val="SwissReSans"/>
      <family val="2"/>
    </font>
    <font>
      <b/>
      <sz val="36"/>
      <name val="SwissReSans"/>
      <family val="2"/>
    </font>
    <font>
      <sz val="11"/>
      <name val="SwissReSans"/>
      <family val="2"/>
    </font>
    <font>
      <b/>
      <sz val="11"/>
      <color rgb="FFFF0000"/>
      <name val="SwissReSans"/>
      <family val="2"/>
    </font>
    <font>
      <sz val="11"/>
      <color rgb="FFFF0000"/>
      <name val="SwissReSans"/>
      <family val="2"/>
    </font>
    <font>
      <b/>
      <sz val="11"/>
      <name val="SwissReSans"/>
      <family val="2"/>
    </font>
    <font>
      <sz val="11"/>
      <color rgb="FFFF0000"/>
      <name val="SwissReSans"/>
      <family val="2"/>
    </font>
    <font>
      <sz val="10"/>
      <color theme="1"/>
      <name val="Arial"/>
      <family val="2"/>
    </font>
    <font>
      <b/>
      <sz val="12"/>
      <name val="SwissReSans"/>
      <family val="2"/>
    </font>
    <font>
      <sz val="12"/>
      <name val="SwissReSans"/>
      <family val="2"/>
    </font>
    <font>
      <sz val="28"/>
      <color rgb="FFFF0000"/>
      <name val="SwissReSans"/>
      <family val="2"/>
    </font>
    <font>
      <sz val="10"/>
      <name val="SwissReSans"/>
    </font>
    <font>
      <b/>
      <sz val="11"/>
      <name val="SwissReSans"/>
    </font>
    <font>
      <b/>
      <u/>
      <sz val="11"/>
      <name val="SwissReSans"/>
    </font>
  </fonts>
  <fills count="4">
    <fill>
      <patternFill patternType="none"/>
    </fill>
    <fill>
      <patternFill patternType="gray125"/>
    </fill>
    <fill>
      <patternFill patternType="solid">
        <fgColor rgb="FFDDDDDD"/>
        <bgColor indexed="64"/>
      </patternFill>
    </fill>
    <fill>
      <patternFill patternType="solid">
        <fgColor rgb="FF92D05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s>
  <cellStyleXfs count="2">
    <xf numFmtId="0" fontId="0" fillId="0" borderId="0"/>
    <xf numFmtId="164" fontId="5" fillId="0" borderId="0" applyFont="0" applyFill="0" applyBorder="0" applyAlignment="0" applyProtection="0"/>
  </cellStyleXfs>
  <cellXfs count="127">
    <xf numFmtId="0" fontId="0" fillId="0" borderId="0" xfId="0"/>
    <xf numFmtId="0" fontId="2" fillId="0" borderId="0" xfId="0" applyFont="1" applyAlignment="1"/>
    <xf numFmtId="0" fontId="0" fillId="0" borderId="0" xfId="0" applyAlignment="1"/>
    <xf numFmtId="0" fontId="0" fillId="0" borderId="0" xfId="0" applyAlignment="1">
      <alignment horizontal="left"/>
    </xf>
    <xf numFmtId="0" fontId="4" fillId="0" borderId="0" xfId="0" applyFont="1" applyAlignment="1"/>
    <xf numFmtId="0" fontId="3" fillId="2" borderId="0" xfId="0" applyFont="1" applyFill="1" applyBorder="1" applyAlignment="1">
      <alignment horizontal="left"/>
    </xf>
    <xf numFmtId="0" fontId="0" fillId="2" borderId="0" xfId="0" applyFill="1" applyBorder="1"/>
    <xf numFmtId="14" fontId="3" fillId="2" borderId="0" xfId="0" applyNumberFormat="1" applyFont="1" applyFill="1" applyBorder="1" applyAlignment="1">
      <alignment horizontal="left"/>
    </xf>
    <xf numFmtId="14" fontId="3" fillId="2" borderId="4" xfId="0" applyNumberFormat="1" applyFont="1" applyFill="1" applyBorder="1" applyAlignment="1">
      <alignment horizontal="left"/>
    </xf>
    <xf numFmtId="0" fontId="0" fillId="2" borderId="6" xfId="0" applyFill="1" applyBorder="1"/>
    <xf numFmtId="0" fontId="3" fillId="0" borderId="0" xfId="0" applyFont="1"/>
    <xf numFmtId="0" fontId="3" fillId="2" borderId="5" xfId="0" applyFont="1" applyFill="1" applyBorder="1" applyAlignment="1"/>
    <xf numFmtId="3" fontId="3" fillId="2" borderId="0" xfId="0" applyNumberFormat="1" applyFont="1" applyFill="1" applyBorder="1" applyAlignment="1">
      <alignment horizontal="left"/>
    </xf>
    <xf numFmtId="4" fontId="0" fillId="0" borderId="0" xfId="0" applyNumberFormat="1"/>
    <xf numFmtId="3" fontId="6" fillId="2" borderId="6" xfId="1" applyNumberFormat="1" applyFont="1" applyFill="1" applyBorder="1" applyAlignment="1">
      <alignment horizontal="left"/>
    </xf>
    <xf numFmtId="4" fontId="0" fillId="0" borderId="0" xfId="0" applyNumberFormat="1" applyBorder="1"/>
    <xf numFmtId="0" fontId="0" fillId="0" borderId="10" xfId="0" applyBorder="1"/>
    <xf numFmtId="0" fontId="0" fillId="0" borderId="14" xfId="0" applyBorder="1"/>
    <xf numFmtId="0" fontId="0" fillId="0" borderId="16" xfId="0" applyBorder="1"/>
    <xf numFmtId="4" fontId="0" fillId="0" borderId="16" xfId="0" applyNumberFormat="1" applyBorder="1"/>
    <xf numFmtId="0" fontId="0" fillId="0" borderId="17" xfId="0" applyBorder="1"/>
    <xf numFmtId="4" fontId="0" fillId="0" borderId="17" xfId="0" applyNumberFormat="1" applyBorder="1"/>
    <xf numFmtId="4" fontId="0" fillId="0" borderId="16" xfId="0" applyNumberFormat="1" applyBorder="1" applyAlignment="1">
      <alignment horizontal="center"/>
    </xf>
    <xf numFmtId="4" fontId="0" fillId="0" borderId="17" xfId="0" applyNumberFormat="1" applyBorder="1" applyAlignment="1">
      <alignment horizontal="center"/>
    </xf>
    <xf numFmtId="0" fontId="2" fillId="0" borderId="0" xfId="0" applyFont="1" applyAlignment="1">
      <alignment horizontal="center"/>
    </xf>
    <xf numFmtId="0" fontId="7" fillId="0" borderId="0" xfId="0" applyFont="1"/>
    <xf numFmtId="0" fontId="0" fillId="0" borderId="0" xfId="0" applyBorder="1"/>
    <xf numFmtId="4" fontId="0" fillId="0" borderId="15" xfId="0" applyNumberFormat="1" applyBorder="1"/>
    <xf numFmtId="4" fontId="0" fillId="0" borderId="0" xfId="0" applyNumberFormat="1" applyBorder="1" applyAlignment="1">
      <alignment horizontal="center"/>
    </xf>
    <xf numFmtId="1" fontId="3" fillId="2" borderId="0" xfId="0" applyNumberFormat="1" applyFont="1" applyFill="1" applyBorder="1" applyAlignment="1">
      <alignment horizontal="left"/>
    </xf>
    <xf numFmtId="4" fontId="0" fillId="0" borderId="14" xfId="0" applyNumberFormat="1" applyBorder="1"/>
    <xf numFmtId="4" fontId="0" fillId="2" borderId="18" xfId="0" applyNumberFormat="1" applyFill="1" applyBorder="1"/>
    <xf numFmtId="4" fontId="0" fillId="2" borderId="19" xfId="0" applyNumberFormat="1" applyFill="1" applyBorder="1"/>
    <xf numFmtId="4" fontId="0" fillId="0" borderId="10" xfId="0" applyNumberFormat="1" applyBorder="1"/>
    <xf numFmtId="4" fontId="0" fillId="0" borderId="12" xfId="0" applyNumberFormat="1" applyBorder="1"/>
    <xf numFmtId="0" fontId="9" fillId="0" borderId="0" xfId="0" applyFont="1"/>
    <xf numFmtId="9" fontId="3" fillId="2" borderId="0" xfId="0" applyNumberFormat="1" applyFont="1" applyFill="1" applyBorder="1" applyAlignment="1">
      <alignment horizontal="left"/>
    </xf>
    <xf numFmtId="4" fontId="3" fillId="0" borderId="0" xfId="0" applyNumberFormat="1" applyFont="1"/>
    <xf numFmtId="10" fontId="3" fillId="0" borderId="0" xfId="0" applyNumberFormat="1" applyFont="1" applyAlignment="1">
      <alignment horizontal="right"/>
    </xf>
    <xf numFmtId="0" fontId="3" fillId="3" borderId="0" xfId="0" applyFont="1" applyFill="1"/>
    <xf numFmtId="14" fontId="3" fillId="3" borderId="0" xfId="0" applyNumberFormat="1" applyFont="1" applyFill="1"/>
    <xf numFmtId="0" fontId="0" fillId="3" borderId="2" xfId="0" applyFill="1" applyBorder="1" applyAlignment="1">
      <alignment horizontal="left"/>
    </xf>
    <xf numFmtId="0" fontId="0" fillId="3" borderId="2" xfId="0" applyFill="1" applyBorder="1"/>
    <xf numFmtId="0" fontId="3" fillId="3" borderId="0" xfId="0" applyFont="1" applyFill="1" applyBorder="1" applyAlignment="1">
      <alignment horizontal="left"/>
    </xf>
    <xf numFmtId="0" fontId="0" fillId="3" borderId="0" xfId="0" applyFill="1" applyBorder="1"/>
    <xf numFmtId="0" fontId="3" fillId="3" borderId="0" xfId="0" applyFont="1" applyFill="1" applyBorder="1"/>
    <xf numFmtId="0" fontId="0" fillId="3" borderId="0" xfId="0" applyFill="1" applyBorder="1" applyAlignment="1">
      <alignment horizontal="left"/>
    </xf>
    <xf numFmtId="0" fontId="0" fillId="3" borderId="0" xfId="0" applyFill="1" applyAlignment="1">
      <alignment vertical="top" wrapText="1"/>
    </xf>
    <xf numFmtId="0" fontId="0" fillId="0" borderId="0" xfId="0" applyFill="1" applyAlignment="1">
      <alignment vertical="top" wrapText="1"/>
    </xf>
    <xf numFmtId="4" fontId="0" fillId="0" borderId="0" xfId="0" applyNumberFormat="1" applyAlignment="1">
      <alignment vertical="top"/>
    </xf>
    <xf numFmtId="0" fontId="0" fillId="0" borderId="0" xfId="0" applyAlignment="1">
      <alignment vertical="top" wrapText="1"/>
    </xf>
    <xf numFmtId="0" fontId="0" fillId="0" borderId="0" xfId="0" applyBorder="1" applyAlignment="1">
      <alignment vertical="top" wrapText="1"/>
    </xf>
    <xf numFmtId="0" fontId="9" fillId="0" borderId="0" xfId="0" applyFont="1" applyAlignment="1">
      <alignment vertical="top" wrapText="1"/>
    </xf>
    <xf numFmtId="10" fontId="3" fillId="2" borderId="0" xfId="0" applyNumberFormat="1" applyFont="1" applyFill="1" applyBorder="1" applyAlignment="1">
      <alignment horizontal="left"/>
    </xf>
    <xf numFmtId="0" fontId="3" fillId="2" borderId="6" xfId="0" applyFont="1" applyFill="1" applyBorder="1" applyAlignment="1"/>
    <xf numFmtId="0" fontId="0" fillId="2" borderId="8" xfId="0" applyFill="1" applyBorder="1"/>
    <xf numFmtId="0" fontId="10" fillId="2" borderId="3" xfId="0" applyFont="1" applyFill="1" applyBorder="1" applyAlignment="1">
      <alignment vertical="top" wrapText="1"/>
    </xf>
    <xf numFmtId="0" fontId="0" fillId="2" borderId="0" xfId="0" applyFill="1"/>
    <xf numFmtId="0" fontId="4" fillId="0" borderId="0" xfId="0" applyFont="1" applyFill="1" applyAlignment="1"/>
    <xf numFmtId="4" fontId="0" fillId="3" borderId="22" xfId="0" applyNumberFormat="1" applyFill="1" applyBorder="1"/>
    <xf numFmtId="4" fontId="0" fillId="3" borderId="23" xfId="0" applyNumberFormat="1" applyFill="1" applyBorder="1"/>
    <xf numFmtId="4" fontId="0" fillId="3" borderId="24" xfId="0" applyNumberFormat="1" applyFill="1" applyBorder="1" applyAlignment="1">
      <alignment vertical="top"/>
    </xf>
    <xf numFmtId="0" fontId="3" fillId="3" borderId="18" xfId="0" applyFont="1" applyFill="1" applyBorder="1" applyAlignment="1">
      <alignment horizontal="center"/>
    </xf>
    <xf numFmtId="9" fontId="0" fillId="3" borderId="18" xfId="0" applyNumberFormat="1" applyFill="1" applyBorder="1"/>
    <xf numFmtId="4" fontId="0" fillId="0" borderId="20" xfId="0" applyNumberFormat="1" applyFill="1" applyBorder="1"/>
    <xf numFmtId="4" fontId="0" fillId="0" borderId="21" xfId="0" applyNumberFormat="1" applyFill="1" applyBorder="1"/>
    <xf numFmtId="4" fontId="0" fillId="0" borderId="26" xfId="0" applyNumberFormat="1" applyFill="1" applyBorder="1"/>
    <xf numFmtId="4" fontId="0" fillId="0" borderId="27" xfId="0" applyNumberFormat="1" applyFill="1" applyBorder="1"/>
    <xf numFmtId="4" fontId="0" fillId="0" borderId="25" xfId="0" applyNumberFormat="1" applyFill="1" applyBorder="1"/>
    <xf numFmtId="4" fontId="8" fillId="3" borderId="0" xfId="0" applyNumberFormat="1" applyFont="1" applyFill="1" applyAlignment="1">
      <alignment vertical="top"/>
    </xf>
    <xf numFmtId="0" fontId="0" fillId="3" borderId="0" xfId="0" applyFill="1"/>
    <xf numFmtId="14" fontId="3" fillId="3" borderId="4" xfId="0" applyNumberFormat="1" applyFont="1" applyFill="1" applyBorder="1" applyAlignment="1">
      <alignment horizontal="left"/>
    </xf>
    <xf numFmtId="0" fontId="0" fillId="3" borderId="0" xfId="0" applyFill="1" applyAlignment="1">
      <alignment horizontal="left"/>
    </xf>
    <xf numFmtId="0" fontId="3" fillId="3" borderId="1" xfId="0" applyFont="1" applyFill="1" applyBorder="1"/>
    <xf numFmtId="0" fontId="3" fillId="3" borderId="3" xfId="0" applyFont="1" applyFill="1" applyBorder="1"/>
    <xf numFmtId="0" fontId="0" fillId="2" borderId="3" xfId="0" applyFill="1" applyBorder="1"/>
    <xf numFmtId="0" fontId="3" fillId="2" borderId="3" xfId="0" applyFont="1" applyFill="1" applyBorder="1"/>
    <xf numFmtId="0" fontId="0" fillId="2" borderId="2" xfId="0" applyFont="1" applyFill="1" applyBorder="1"/>
    <xf numFmtId="9" fontId="0" fillId="2" borderId="2" xfId="0" applyNumberFormat="1" applyFont="1" applyFill="1" applyBorder="1"/>
    <xf numFmtId="0" fontId="14" fillId="2" borderId="7" xfId="0" applyFont="1" applyFill="1" applyBorder="1"/>
    <xf numFmtId="0" fontId="0" fillId="2" borderId="0" xfId="0" applyFont="1" applyFill="1" applyBorder="1"/>
    <xf numFmtId="0" fontId="14" fillId="2" borderId="4" xfId="0" applyFont="1" applyFill="1" applyBorder="1"/>
    <xf numFmtId="0" fontId="0" fillId="3" borderId="0" xfId="0" applyFont="1" applyFill="1" applyBorder="1"/>
    <xf numFmtId="14" fontId="0" fillId="3" borderId="4" xfId="0" applyNumberFormat="1" applyFont="1" applyFill="1" applyBorder="1"/>
    <xf numFmtId="0" fontId="0" fillId="2" borderId="4" xfId="0" applyFont="1" applyFill="1" applyBorder="1"/>
    <xf numFmtId="0" fontId="0" fillId="3" borderId="0" xfId="0" applyFont="1" applyFill="1" applyAlignment="1">
      <alignment horizontal="left"/>
    </xf>
    <xf numFmtId="0" fontId="0" fillId="3" borderId="0" xfId="0" applyFont="1" applyFill="1" applyBorder="1" applyAlignment="1">
      <alignment horizontal="left"/>
    </xf>
    <xf numFmtId="0" fontId="0" fillId="3" borderId="4" xfId="0" applyFont="1" applyFill="1" applyBorder="1" applyAlignment="1">
      <alignment horizontal="left"/>
    </xf>
    <xf numFmtId="14" fontId="0" fillId="3" borderId="0" xfId="0" applyNumberFormat="1" applyFont="1" applyFill="1" applyBorder="1" applyAlignment="1">
      <alignment horizontal="left"/>
    </xf>
    <xf numFmtId="0" fontId="0" fillId="0" borderId="13" xfId="0" applyFont="1" applyBorder="1"/>
    <xf numFmtId="0" fontId="0" fillId="0" borderId="15" xfId="0" applyFont="1" applyBorder="1"/>
    <xf numFmtId="4" fontId="0" fillId="0" borderId="16" xfId="0" applyNumberFormat="1" applyFont="1" applyBorder="1"/>
    <xf numFmtId="0" fontId="0" fillId="0" borderId="16" xfId="0" applyFont="1" applyBorder="1"/>
    <xf numFmtId="0" fontId="0" fillId="0" borderId="11" xfId="0" applyFont="1" applyBorder="1"/>
    <xf numFmtId="4" fontId="0" fillId="0" borderId="17" xfId="0" applyNumberFormat="1" applyFont="1" applyBorder="1"/>
    <xf numFmtId="0" fontId="0" fillId="0" borderId="0" xfId="0" applyFont="1" applyBorder="1"/>
    <xf numFmtId="4" fontId="0" fillId="0" borderId="0" xfId="0" applyNumberFormat="1" applyFont="1" applyBorder="1"/>
    <xf numFmtId="0" fontId="0" fillId="0" borderId="9" xfId="0" applyFont="1" applyFill="1" applyBorder="1"/>
    <xf numFmtId="4" fontId="0" fillId="0" borderId="10" xfId="0" applyNumberFormat="1" applyFont="1" applyBorder="1"/>
    <xf numFmtId="0" fontId="0" fillId="0" borderId="13" xfId="0" applyFont="1" applyFill="1" applyBorder="1"/>
    <xf numFmtId="0" fontId="0" fillId="0" borderId="14" xfId="0" applyFont="1" applyBorder="1"/>
    <xf numFmtId="0" fontId="0" fillId="0" borderId="11" xfId="0" applyFont="1" applyFill="1" applyBorder="1"/>
    <xf numFmtId="4" fontId="0" fillId="0" borderId="12" xfId="0" applyNumberFormat="1" applyFont="1" applyBorder="1"/>
    <xf numFmtId="0" fontId="0" fillId="0" borderId="0" xfId="0" applyFont="1"/>
    <xf numFmtId="4" fontId="0" fillId="0" borderId="0" xfId="0" applyNumberFormat="1" applyFont="1"/>
    <xf numFmtId="0" fontId="16" fillId="0" borderId="0" xfId="0" applyFont="1"/>
    <xf numFmtId="0" fontId="15" fillId="3" borderId="0" xfId="0" applyFont="1" applyFill="1" applyAlignment="1">
      <alignment vertical="top"/>
    </xf>
    <xf numFmtId="0" fontId="13" fillId="0" borderId="0" xfId="0" applyFont="1" applyFill="1"/>
    <xf numFmtId="4" fontId="0" fillId="0" borderId="0" xfId="0" applyNumberFormat="1" applyFill="1"/>
    <xf numFmtId="0" fontId="0" fillId="0" borderId="0" xfId="0" applyFill="1"/>
    <xf numFmtId="9" fontId="0" fillId="2" borderId="0" xfId="0" applyNumberFormat="1" applyFont="1" applyFill="1" applyBorder="1" applyAlignment="1">
      <alignment horizontal="left"/>
    </xf>
    <xf numFmtId="0" fontId="1" fillId="0" borderId="0" xfId="0" applyFont="1" applyAlignment="1">
      <alignment horizontal="center"/>
    </xf>
    <xf numFmtId="0" fontId="2" fillId="3" borderId="0" xfId="0" applyFont="1" applyFill="1" applyAlignment="1">
      <alignment horizontal="center"/>
    </xf>
    <xf numFmtId="0" fontId="1" fillId="2" borderId="15"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2" fillId="0" borderId="0" xfId="0" applyFont="1" applyAlignment="1">
      <alignment horizontal="center"/>
    </xf>
    <xf numFmtId="0" fontId="0" fillId="3" borderId="0" xfId="0" applyFill="1" applyAlignment="1">
      <alignment vertical="top"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0" fillId="3" borderId="13" xfId="0" applyFill="1" applyBorder="1" applyAlignment="1">
      <alignment vertical="top" wrapText="1"/>
    </xf>
    <xf numFmtId="0" fontId="0" fillId="0" borderId="0" xfId="0" applyAlignment="1"/>
    <xf numFmtId="0" fontId="11" fillId="0" borderId="0" xfId="0" applyFont="1"/>
    <xf numFmtId="0" fontId="3" fillId="0" borderId="13" xfId="0" applyFont="1" applyBorder="1"/>
  </cellXfs>
  <cellStyles count="2">
    <cellStyle name="Comma" xfId="1" builtinId="3"/>
    <cellStyle name="Normal" xfId="0" builtinId="0"/>
  </cellStyles>
  <dxfs count="0"/>
  <tableStyles count="0" defaultTableStyle="TableStyleMedium2" defaultPivotStyle="PivotStyleLight16"/>
  <colors>
    <mruColors>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77391</xdr:colOff>
      <xdr:row>60</xdr:row>
      <xdr:rowOff>65484</xdr:rowOff>
    </xdr:from>
    <xdr:to>
      <xdr:col>8</xdr:col>
      <xdr:colOff>47625</xdr:colOff>
      <xdr:row>62</xdr:row>
      <xdr:rowOff>333374</xdr:rowOff>
    </xdr:to>
    <xdr:sp macro="" textlink="">
      <xdr:nvSpPr>
        <xdr:cNvPr id="2" name="Right Brace 1">
          <a:extLst>
            <a:ext uri="{FF2B5EF4-FFF2-40B4-BE49-F238E27FC236}">
              <a16:creationId xmlns:a16="http://schemas.microsoft.com/office/drawing/2014/main" id="{00000000-0008-0000-0000-000002000000}"/>
            </a:ext>
          </a:extLst>
        </xdr:cNvPr>
        <xdr:cNvSpPr/>
      </xdr:nvSpPr>
      <xdr:spPr>
        <a:xfrm>
          <a:off x="14995922" y="10179844"/>
          <a:ext cx="220266" cy="958453"/>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PERTY\UNEARN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UNEAR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7"/>
  <sheetViews>
    <sheetView tabSelected="1" zoomScale="80" zoomScaleNormal="80" workbookViewId="0">
      <selection activeCell="A2" sqref="A2:E2"/>
    </sheetView>
  </sheetViews>
  <sheetFormatPr defaultColWidth="10.88671875" defaultRowHeight="14.25" x14ac:dyDescent="0.2"/>
  <cols>
    <col min="1" max="1" width="52.44140625" bestFit="1" customWidth="1"/>
    <col min="2" max="2" width="26.109375" customWidth="1"/>
    <col min="3" max="3" width="25.109375" customWidth="1"/>
    <col min="4" max="4" width="41.88671875" bestFit="1" customWidth="1"/>
    <col min="5" max="5" width="19.21875" bestFit="1" customWidth="1"/>
    <col min="6" max="6" width="23.6640625" customWidth="1"/>
    <col min="7" max="7" width="46.21875" style="50" customWidth="1"/>
    <col min="8" max="8" width="5.44140625" style="50" customWidth="1"/>
    <col min="9" max="9" width="44.33203125" customWidth="1"/>
    <col min="10" max="10" width="12.21875" bestFit="1" customWidth="1"/>
    <col min="12" max="12" width="33.44140625" customWidth="1"/>
  </cols>
  <sheetData>
    <row r="1" spans="1:6" ht="45" x14ac:dyDescent="0.55000000000000004">
      <c r="A1" s="125" t="s">
        <v>67</v>
      </c>
      <c r="B1" s="58"/>
      <c r="C1" s="4"/>
      <c r="D1" s="4"/>
      <c r="E1" s="4"/>
    </row>
    <row r="2" spans="1:6" x14ac:dyDescent="0.2">
      <c r="A2" s="111"/>
      <c r="B2" s="111"/>
      <c r="C2" s="111"/>
      <c r="D2" s="111"/>
      <c r="E2" s="111"/>
      <c r="F2" s="70" t="s">
        <v>30</v>
      </c>
    </row>
    <row r="3" spans="1:6" x14ac:dyDescent="0.2">
      <c r="A3" s="2"/>
      <c r="B3" s="3"/>
      <c r="D3" s="25"/>
      <c r="F3" s="40">
        <v>42843</v>
      </c>
    </row>
    <row r="4" spans="1:6" ht="19.5" x14ac:dyDescent="0.25">
      <c r="A4" s="112" t="s">
        <v>36</v>
      </c>
      <c r="B4" s="112"/>
      <c r="C4" s="112"/>
      <c r="D4" s="112"/>
      <c r="E4" s="112"/>
    </row>
    <row r="5" spans="1:6" ht="19.5" x14ac:dyDescent="0.25">
      <c r="A5" s="1"/>
      <c r="B5" s="117" t="s">
        <v>37</v>
      </c>
      <c r="C5" s="117"/>
      <c r="D5" s="117"/>
      <c r="E5" s="24"/>
    </row>
    <row r="6" spans="1:6" ht="15" thickBot="1" x14ac:dyDescent="0.25">
      <c r="A6" s="2"/>
      <c r="B6" s="3"/>
    </row>
    <row r="7" spans="1:6" x14ac:dyDescent="0.2">
      <c r="A7" s="73" t="s">
        <v>16</v>
      </c>
      <c r="B7" s="41" t="s">
        <v>0</v>
      </c>
      <c r="C7" s="42"/>
      <c r="D7" s="77"/>
      <c r="E7" s="78"/>
      <c r="F7" s="79"/>
    </row>
    <row r="8" spans="1:6" x14ac:dyDescent="0.2">
      <c r="A8" s="74" t="s">
        <v>17</v>
      </c>
      <c r="B8" s="43" t="s">
        <v>1</v>
      </c>
      <c r="C8" s="44"/>
      <c r="D8" s="80" t="s">
        <v>70</v>
      </c>
      <c r="E8" s="110">
        <v>0.45</v>
      </c>
      <c r="F8" s="81"/>
    </row>
    <row r="9" spans="1:6" x14ac:dyDescent="0.2">
      <c r="A9" s="74" t="s">
        <v>18</v>
      </c>
      <c r="B9" s="46" t="s">
        <v>14</v>
      </c>
      <c r="C9" s="70"/>
      <c r="D9" s="82" t="s">
        <v>31</v>
      </c>
      <c r="E9" s="82" t="s">
        <v>2</v>
      </c>
      <c r="F9" s="83"/>
    </row>
    <row r="10" spans="1:6" x14ac:dyDescent="0.2">
      <c r="A10" s="74" t="s">
        <v>19</v>
      </c>
      <c r="B10" s="43" t="s">
        <v>1</v>
      </c>
      <c r="C10" s="70"/>
      <c r="D10" s="80" t="s">
        <v>32</v>
      </c>
      <c r="E10" s="80" t="s">
        <v>68</v>
      </c>
      <c r="F10" s="84"/>
    </row>
    <row r="11" spans="1:6" x14ac:dyDescent="0.2">
      <c r="A11" s="74" t="s">
        <v>65</v>
      </c>
      <c r="B11" s="46"/>
      <c r="C11" s="70"/>
      <c r="D11" s="85" t="s">
        <v>69</v>
      </c>
      <c r="E11" s="86" t="s">
        <v>12</v>
      </c>
      <c r="F11" s="87"/>
    </row>
    <row r="12" spans="1:6" x14ac:dyDescent="0.2">
      <c r="A12" s="74" t="s">
        <v>66</v>
      </c>
      <c r="B12" s="46"/>
      <c r="C12" s="70"/>
      <c r="D12" s="85" t="s">
        <v>33</v>
      </c>
      <c r="E12" s="88">
        <v>42370</v>
      </c>
      <c r="F12" s="87"/>
    </row>
    <row r="13" spans="1:6" x14ac:dyDescent="0.2">
      <c r="A13" s="75" t="s">
        <v>20</v>
      </c>
      <c r="B13" s="57"/>
      <c r="C13" s="57"/>
      <c r="D13" s="85" t="s">
        <v>34</v>
      </c>
      <c r="E13" s="88">
        <v>42735</v>
      </c>
      <c r="F13" s="87"/>
    </row>
    <row r="14" spans="1:6" x14ac:dyDescent="0.2">
      <c r="A14" s="76" t="s">
        <v>21</v>
      </c>
      <c r="B14" s="57"/>
      <c r="C14" s="57"/>
      <c r="D14" s="44" t="s">
        <v>35</v>
      </c>
      <c r="E14" s="46">
        <v>98747</v>
      </c>
      <c r="F14" s="71"/>
    </row>
    <row r="15" spans="1:6" x14ac:dyDescent="0.2">
      <c r="A15" s="74" t="s">
        <v>22</v>
      </c>
      <c r="B15" s="43" t="s">
        <v>9</v>
      </c>
      <c r="C15" s="44"/>
      <c r="D15" s="5" t="s">
        <v>38</v>
      </c>
      <c r="E15" s="7" t="s">
        <v>5</v>
      </c>
      <c r="F15" s="8"/>
    </row>
    <row r="16" spans="1:6" x14ac:dyDescent="0.2">
      <c r="A16" s="74" t="s">
        <v>23</v>
      </c>
      <c r="B16" s="43" t="s">
        <v>11</v>
      </c>
      <c r="C16" s="45"/>
      <c r="D16" s="5" t="s">
        <v>39</v>
      </c>
      <c r="E16" s="29">
        <v>3</v>
      </c>
      <c r="F16" s="8"/>
    </row>
    <row r="17" spans="1:6" x14ac:dyDescent="0.2">
      <c r="A17" s="76" t="s">
        <v>24</v>
      </c>
      <c r="B17" s="5" t="s">
        <v>4</v>
      </c>
      <c r="C17" s="6"/>
      <c r="D17" s="5" t="s">
        <v>40</v>
      </c>
      <c r="E17" s="36">
        <v>1</v>
      </c>
      <c r="F17" s="8"/>
    </row>
    <row r="18" spans="1:6" ht="13.9" customHeight="1" x14ac:dyDescent="0.2">
      <c r="A18" s="74" t="s">
        <v>25</v>
      </c>
      <c r="B18" s="43" t="s">
        <v>10</v>
      </c>
      <c r="C18" s="44"/>
      <c r="D18" s="5" t="s">
        <v>41</v>
      </c>
      <c r="E18" s="36">
        <v>0.5</v>
      </c>
      <c r="F18" s="8"/>
    </row>
    <row r="19" spans="1:6" ht="13.9" customHeight="1" x14ac:dyDescent="0.2">
      <c r="A19" s="56"/>
      <c r="B19" s="57"/>
      <c r="C19" s="57"/>
      <c r="D19" s="5" t="s">
        <v>42</v>
      </c>
      <c r="E19" s="53">
        <v>0</v>
      </c>
      <c r="F19" s="8" t="s">
        <v>43</v>
      </c>
    </row>
    <row r="20" spans="1:6" ht="13.9" customHeight="1" x14ac:dyDescent="0.2">
      <c r="A20" s="76" t="s">
        <v>26</v>
      </c>
      <c r="B20" s="12">
        <v>7000000</v>
      </c>
      <c r="C20" s="6"/>
      <c r="D20" s="5"/>
      <c r="E20" s="53"/>
      <c r="F20" s="8"/>
    </row>
    <row r="21" spans="1:6" ht="13.9" customHeight="1" x14ac:dyDescent="0.2">
      <c r="A21" s="76" t="s">
        <v>27</v>
      </c>
      <c r="B21" s="12">
        <v>3000000</v>
      </c>
      <c r="C21" s="6"/>
      <c r="D21" s="5"/>
      <c r="E21" s="53"/>
      <c r="F21" s="8"/>
    </row>
    <row r="22" spans="1:6" ht="13.9" customHeight="1" x14ac:dyDescent="0.2">
      <c r="A22" s="76" t="s">
        <v>28</v>
      </c>
      <c r="B22" s="12">
        <v>28000000</v>
      </c>
      <c r="C22" s="6"/>
      <c r="D22" s="5"/>
      <c r="E22" s="53"/>
      <c r="F22" s="8"/>
    </row>
    <row r="23" spans="1:6" ht="13.9" customHeight="1" x14ac:dyDescent="0.2">
      <c r="A23" s="76" t="s">
        <v>29</v>
      </c>
      <c r="B23" s="12" t="s">
        <v>3</v>
      </c>
      <c r="C23" s="6"/>
      <c r="D23" s="5"/>
      <c r="E23" s="53"/>
      <c r="F23" s="8"/>
    </row>
    <row r="24" spans="1:6" ht="15" thickBot="1" x14ac:dyDescent="0.25">
      <c r="A24" s="11"/>
      <c r="B24" s="14"/>
      <c r="C24" s="9"/>
      <c r="D24" s="54"/>
      <c r="E24" s="14"/>
      <c r="F24" s="55"/>
    </row>
    <row r="25" spans="1:6" x14ac:dyDescent="0.2">
      <c r="A25" s="2"/>
      <c r="B25" s="3"/>
    </row>
    <row r="26" spans="1:6" x14ac:dyDescent="0.2">
      <c r="A26" s="2"/>
      <c r="B26" s="3"/>
      <c r="F26" s="62" t="s">
        <v>50</v>
      </c>
    </row>
    <row r="27" spans="1:6" x14ac:dyDescent="0.2">
      <c r="F27" s="63">
        <v>0.4</v>
      </c>
    </row>
    <row r="28" spans="1:6" x14ac:dyDescent="0.2">
      <c r="A28" s="113" t="s">
        <v>44</v>
      </c>
      <c r="B28" s="113" t="s">
        <v>45</v>
      </c>
      <c r="C28" s="115" t="s">
        <v>46</v>
      </c>
      <c r="D28" s="113" t="s">
        <v>47</v>
      </c>
      <c r="E28" s="113" t="s">
        <v>48</v>
      </c>
      <c r="F28" s="113" t="s">
        <v>49</v>
      </c>
    </row>
    <row r="29" spans="1:6" x14ac:dyDescent="0.2">
      <c r="A29" s="114"/>
      <c r="B29" s="114"/>
      <c r="C29" s="116"/>
      <c r="D29" s="114"/>
      <c r="E29" s="114"/>
      <c r="F29" s="114"/>
    </row>
    <row r="30" spans="1:6" x14ac:dyDescent="0.2">
      <c r="A30" s="89"/>
      <c r="B30" s="90"/>
      <c r="C30" s="16"/>
      <c r="D30" s="19"/>
      <c r="E30" s="18"/>
      <c r="F30" s="64"/>
    </row>
    <row r="31" spans="1:6" x14ac:dyDescent="0.2">
      <c r="A31" s="126" t="s">
        <v>75</v>
      </c>
      <c r="B31" s="91" t="s">
        <v>6</v>
      </c>
      <c r="C31" s="30">
        <v>6494848</v>
      </c>
      <c r="D31" s="19">
        <v>0</v>
      </c>
      <c r="E31" s="19">
        <f>SUM(C31:D31)</f>
        <v>6494848</v>
      </c>
      <c r="F31" s="65">
        <f>E31*F27</f>
        <v>2597939.2000000002</v>
      </c>
    </row>
    <row r="32" spans="1:6" x14ac:dyDescent="0.2">
      <c r="A32" s="126" t="s">
        <v>76</v>
      </c>
      <c r="B32" s="92" t="s">
        <v>7</v>
      </c>
      <c r="C32" s="30">
        <v>121277</v>
      </c>
      <c r="D32" s="19">
        <v>3398724</v>
      </c>
      <c r="E32" s="19">
        <f t="shared" ref="E32:E33" si="0">SUM(C32:D32)</f>
        <v>3520001</v>
      </c>
      <c r="F32" s="65">
        <f>E32*F27</f>
        <v>1408000.4000000001</v>
      </c>
    </row>
    <row r="33" spans="1:10" x14ac:dyDescent="0.2">
      <c r="A33" s="126" t="s">
        <v>77</v>
      </c>
      <c r="B33" s="91" t="s">
        <v>8</v>
      </c>
      <c r="C33" s="30">
        <v>2292047</v>
      </c>
      <c r="D33" s="19">
        <v>0</v>
      </c>
      <c r="E33" s="19">
        <f t="shared" si="0"/>
        <v>2292047</v>
      </c>
      <c r="F33" s="65">
        <f>E33*F27</f>
        <v>916818.8</v>
      </c>
    </row>
    <row r="34" spans="1:10" x14ac:dyDescent="0.2">
      <c r="A34" s="126" t="s">
        <v>78</v>
      </c>
      <c r="B34" s="91" t="s">
        <v>13</v>
      </c>
      <c r="C34" s="30">
        <v>3100000</v>
      </c>
      <c r="D34" s="19">
        <v>0</v>
      </c>
      <c r="E34" s="19">
        <v>3100000</v>
      </c>
      <c r="F34" s="65">
        <f>E34*F27</f>
        <v>1240000</v>
      </c>
    </row>
    <row r="35" spans="1:10" x14ac:dyDescent="0.2">
      <c r="A35" s="89"/>
      <c r="B35" s="91"/>
      <c r="C35" s="30"/>
      <c r="D35" s="19"/>
      <c r="E35" s="18"/>
      <c r="F35" s="65"/>
    </row>
    <row r="36" spans="1:10" x14ac:dyDescent="0.2">
      <c r="A36" s="89"/>
      <c r="B36" s="91"/>
      <c r="C36" s="30"/>
      <c r="D36" s="19"/>
      <c r="E36" s="18"/>
      <c r="F36" s="65"/>
    </row>
    <row r="37" spans="1:10" x14ac:dyDescent="0.2">
      <c r="A37" s="89"/>
      <c r="B37" s="91"/>
      <c r="C37" s="30"/>
      <c r="D37" s="19"/>
      <c r="E37" s="18"/>
      <c r="F37" s="65"/>
    </row>
    <row r="38" spans="1:10" x14ac:dyDescent="0.2">
      <c r="A38" s="93"/>
      <c r="B38" s="94"/>
      <c r="C38" s="30"/>
      <c r="D38" s="22"/>
      <c r="E38" s="18"/>
      <c r="F38" s="66"/>
    </row>
    <row r="39" spans="1:10" x14ac:dyDescent="0.2">
      <c r="A39" s="95"/>
      <c r="B39" s="96"/>
      <c r="C39" s="31">
        <f>SUM(C31:C38)</f>
        <v>12008172</v>
      </c>
      <c r="D39" s="31">
        <f t="shared" ref="D39:E39" si="1">SUM(D31:D38)</f>
        <v>3398724</v>
      </c>
      <c r="E39" s="31">
        <f t="shared" si="1"/>
        <v>15406896</v>
      </c>
      <c r="F39" s="31">
        <f>E39*F27</f>
        <v>6162758.4000000004</v>
      </c>
    </row>
    <row r="40" spans="1:10" s="26" customFormat="1" x14ac:dyDescent="0.2">
      <c r="A40" s="95"/>
      <c r="B40" s="96"/>
      <c r="C40" s="15"/>
      <c r="D40" s="28"/>
      <c r="F40" s="67"/>
      <c r="G40" s="51"/>
      <c r="H40" s="51"/>
    </row>
    <row r="41" spans="1:10" x14ac:dyDescent="0.2">
      <c r="A41" s="95"/>
      <c r="B41" s="95"/>
      <c r="C41" s="26"/>
      <c r="D41" s="15"/>
      <c r="F41" s="65"/>
    </row>
    <row r="42" spans="1:10" ht="14.25" customHeight="1" x14ac:dyDescent="0.2">
      <c r="A42" s="119" t="s">
        <v>51</v>
      </c>
      <c r="B42" s="120"/>
      <c r="C42" s="115" t="s">
        <v>46</v>
      </c>
      <c r="D42" s="113" t="s">
        <v>47</v>
      </c>
      <c r="E42" s="113" t="s">
        <v>48</v>
      </c>
      <c r="F42" s="113" t="s">
        <v>49</v>
      </c>
    </row>
    <row r="43" spans="1:10" ht="14.25" customHeight="1" x14ac:dyDescent="0.2">
      <c r="A43" s="121"/>
      <c r="B43" s="122"/>
      <c r="C43" s="116"/>
      <c r="D43" s="114"/>
      <c r="E43" s="114"/>
      <c r="F43" s="114"/>
    </row>
    <row r="44" spans="1:10" x14ac:dyDescent="0.2">
      <c r="A44" s="92"/>
      <c r="B44" s="91"/>
      <c r="C44" s="17"/>
      <c r="D44" s="27"/>
      <c r="E44" s="18"/>
      <c r="F44" s="65"/>
    </row>
    <row r="45" spans="1:10" x14ac:dyDescent="0.2">
      <c r="A45" s="126" t="s">
        <v>75</v>
      </c>
      <c r="B45" s="92" t="s">
        <v>6</v>
      </c>
      <c r="C45" s="30">
        <f>C31-B21</f>
        <v>3494848</v>
      </c>
      <c r="D45" s="19">
        <v>0</v>
      </c>
      <c r="E45" s="19">
        <f>SUM(C45:D45)</f>
        <v>3494848</v>
      </c>
      <c r="F45" s="65">
        <f>E45*F27</f>
        <v>1397939.2000000002</v>
      </c>
      <c r="G45" s="123" t="s">
        <v>52</v>
      </c>
      <c r="H45" s="124"/>
      <c r="I45" s="124"/>
      <c r="J45" s="13"/>
    </row>
    <row r="46" spans="1:10" x14ac:dyDescent="0.2">
      <c r="A46" s="126" t="s">
        <v>76</v>
      </c>
      <c r="B46" s="91" t="s">
        <v>7</v>
      </c>
      <c r="C46" s="30">
        <v>0</v>
      </c>
      <c r="D46" s="19">
        <f>(C32+D32)-B21</f>
        <v>520001</v>
      </c>
      <c r="E46" s="19">
        <f t="shared" ref="E46:E47" si="2">SUM(C46:D46)</f>
        <v>520001</v>
      </c>
      <c r="F46" s="65">
        <f>E46*F27</f>
        <v>208000.40000000002</v>
      </c>
      <c r="I46" s="13"/>
      <c r="J46" s="13"/>
    </row>
    <row r="47" spans="1:10" x14ac:dyDescent="0.2">
      <c r="A47" s="126" t="s">
        <v>77</v>
      </c>
      <c r="B47" s="91" t="s">
        <v>8</v>
      </c>
      <c r="C47" s="30">
        <v>0</v>
      </c>
      <c r="D47" s="19">
        <v>0</v>
      </c>
      <c r="E47" s="19">
        <f t="shared" si="2"/>
        <v>0</v>
      </c>
      <c r="F47" s="65">
        <f>E47*F27</f>
        <v>0</v>
      </c>
      <c r="I47" s="13"/>
      <c r="J47" s="13"/>
    </row>
    <row r="48" spans="1:10" x14ac:dyDescent="0.2">
      <c r="A48" s="126" t="s">
        <v>78</v>
      </c>
      <c r="B48" s="91" t="s">
        <v>13</v>
      </c>
      <c r="C48" s="30">
        <v>100000</v>
      </c>
      <c r="D48" s="19">
        <v>0</v>
      </c>
      <c r="E48" s="19">
        <v>100000</v>
      </c>
      <c r="F48" s="65">
        <f>E48*F27</f>
        <v>40000</v>
      </c>
      <c r="G48" s="123" t="s">
        <v>53</v>
      </c>
      <c r="H48" s="124"/>
      <c r="I48" s="124"/>
      <c r="J48" s="13"/>
    </row>
    <row r="49" spans="1:12" x14ac:dyDescent="0.2">
      <c r="A49" s="92"/>
      <c r="B49" s="91"/>
      <c r="C49" s="30"/>
      <c r="D49" s="19"/>
      <c r="E49" s="18"/>
      <c r="F49" s="65"/>
      <c r="I49" s="13"/>
    </row>
    <row r="50" spans="1:12" x14ac:dyDescent="0.2">
      <c r="A50" s="92"/>
      <c r="B50" s="91"/>
      <c r="C50" s="30"/>
      <c r="D50" s="19"/>
      <c r="E50" s="18"/>
      <c r="F50" s="65"/>
    </row>
    <row r="51" spans="1:12" x14ac:dyDescent="0.2">
      <c r="A51" s="92"/>
      <c r="B51" s="91"/>
      <c r="C51" s="30"/>
      <c r="D51" s="19"/>
      <c r="E51" s="18"/>
      <c r="F51" s="65"/>
      <c r="I51" s="13"/>
    </row>
    <row r="52" spans="1:12" x14ac:dyDescent="0.2">
      <c r="A52" s="92"/>
      <c r="B52" s="91"/>
      <c r="C52" s="30"/>
      <c r="D52" s="23"/>
      <c r="E52" s="20"/>
      <c r="F52" s="66"/>
      <c r="I52" s="13"/>
    </row>
    <row r="53" spans="1:12" x14ac:dyDescent="0.2">
      <c r="A53" s="97" t="s">
        <v>71</v>
      </c>
      <c r="B53" s="98"/>
      <c r="C53" s="33">
        <f>SUM(C45:C52)</f>
        <v>3594848</v>
      </c>
      <c r="D53" s="27">
        <f t="shared" ref="D53:E53" si="3">SUM(D45:D52)</f>
        <v>520001</v>
      </c>
      <c r="E53" s="27">
        <f t="shared" si="3"/>
        <v>4114849</v>
      </c>
      <c r="F53" s="68">
        <f>E53*F27</f>
        <v>1645939.6</v>
      </c>
      <c r="I53" s="13"/>
    </row>
    <row r="54" spans="1:12" x14ac:dyDescent="0.2">
      <c r="A54" s="99" t="s">
        <v>54</v>
      </c>
      <c r="B54" s="100"/>
      <c r="C54" s="34">
        <v>0</v>
      </c>
      <c r="D54" s="21">
        <v>0</v>
      </c>
      <c r="E54" s="21">
        <v>0</v>
      </c>
      <c r="F54" s="66">
        <f>E54*F27</f>
        <v>0</v>
      </c>
      <c r="I54" s="13"/>
    </row>
    <row r="55" spans="1:12" x14ac:dyDescent="0.2">
      <c r="A55" s="101" t="s">
        <v>55</v>
      </c>
      <c r="B55" s="102"/>
      <c r="C55" s="32">
        <f>SUM(C53)</f>
        <v>3594848</v>
      </c>
      <c r="D55" s="32">
        <f>SUM(D53)</f>
        <v>520001</v>
      </c>
      <c r="E55" s="32">
        <f>SUM(E53)</f>
        <v>4114849</v>
      </c>
      <c r="F55" s="32">
        <f>E55*F27</f>
        <v>1645939.6</v>
      </c>
    </row>
    <row r="56" spans="1:12" x14ac:dyDescent="0.2">
      <c r="A56" s="103"/>
      <c r="B56" s="104"/>
      <c r="C56" s="13"/>
    </row>
    <row r="57" spans="1:12" s="35" customFormat="1" x14ac:dyDescent="0.2">
      <c r="A57" s="105" t="s">
        <v>56</v>
      </c>
      <c r="B57" s="104"/>
      <c r="C57" s="37"/>
      <c r="G57" s="52"/>
      <c r="H57" s="52"/>
    </row>
    <row r="58" spans="1:12" s="35" customFormat="1" x14ac:dyDescent="0.2">
      <c r="A58" s="103" t="s">
        <v>57</v>
      </c>
      <c r="B58" s="104"/>
      <c r="C58" s="37">
        <f>C53</f>
        <v>3594848</v>
      </c>
      <c r="G58" s="52"/>
      <c r="H58" s="52"/>
    </row>
    <row r="59" spans="1:12" s="35" customFormat="1" x14ac:dyDescent="0.2">
      <c r="A59" s="103" t="s">
        <v>58</v>
      </c>
      <c r="B59" s="103"/>
      <c r="C59" s="38">
        <v>1</v>
      </c>
      <c r="G59" s="52"/>
      <c r="H59" s="52"/>
    </row>
    <row r="60" spans="1:12" x14ac:dyDescent="0.2">
      <c r="A60" s="103" t="s">
        <v>59</v>
      </c>
      <c r="B60" s="104"/>
      <c r="C60" s="37">
        <v>5495000</v>
      </c>
      <c r="D60" s="10" t="s">
        <v>60</v>
      </c>
    </row>
    <row r="61" spans="1:12" ht="28.5" x14ac:dyDescent="0.2">
      <c r="A61" s="103" t="s">
        <v>72</v>
      </c>
      <c r="B61" s="104"/>
      <c r="C61" s="37">
        <f>C60*C59*C58/B20</f>
        <v>2821955.68</v>
      </c>
      <c r="F61" s="59">
        <f>C61*0.4</f>
        <v>1128782.2720000001</v>
      </c>
      <c r="G61" s="47" t="s">
        <v>61</v>
      </c>
      <c r="H61" s="47"/>
      <c r="I61" s="118" t="s">
        <v>64</v>
      </c>
      <c r="L61" s="50"/>
    </row>
    <row r="62" spans="1:12" ht="28.5" x14ac:dyDescent="0.2">
      <c r="A62" s="103" t="s">
        <v>73</v>
      </c>
      <c r="B62" s="104"/>
      <c r="C62" s="13">
        <v>0</v>
      </c>
      <c r="F62" s="60">
        <f t="shared" ref="F62:F63" si="4">C62*0.4</f>
        <v>0</v>
      </c>
      <c r="G62" s="47" t="s">
        <v>62</v>
      </c>
      <c r="H62" s="47"/>
      <c r="I62" s="118"/>
    </row>
    <row r="63" spans="1:12" x14ac:dyDescent="0.2">
      <c r="A63" s="106" t="s">
        <v>74</v>
      </c>
      <c r="B63" s="49"/>
      <c r="C63" s="69">
        <f>C61-C62</f>
        <v>2821955.68</v>
      </c>
      <c r="E63" s="48"/>
      <c r="F63" s="61">
        <f t="shared" si="4"/>
        <v>1128782.2720000001</v>
      </c>
      <c r="G63" s="47" t="s">
        <v>63</v>
      </c>
      <c r="H63" s="47"/>
      <c r="I63" s="118"/>
    </row>
    <row r="64" spans="1:12" ht="16.899999999999999" customHeight="1" x14ac:dyDescent="0.45">
      <c r="A64" s="107"/>
      <c r="B64" s="108"/>
      <c r="C64" s="109"/>
      <c r="D64" s="109"/>
    </row>
    <row r="65" spans="1:3" x14ac:dyDescent="0.2">
      <c r="B65" s="13"/>
    </row>
    <row r="66" spans="1:3" x14ac:dyDescent="0.2">
      <c r="A66" s="39" t="s">
        <v>15</v>
      </c>
      <c r="B66" s="72"/>
    </row>
    <row r="67" spans="1:3" x14ac:dyDescent="0.2">
      <c r="C67" s="25"/>
    </row>
  </sheetData>
  <mergeCells count="17">
    <mergeCell ref="F28:F29"/>
    <mergeCell ref="F42:F43"/>
    <mergeCell ref="B5:D5"/>
    <mergeCell ref="I61:I63"/>
    <mergeCell ref="C42:C43"/>
    <mergeCell ref="D42:D43"/>
    <mergeCell ref="E42:E43"/>
    <mergeCell ref="A42:B43"/>
    <mergeCell ref="G45:I45"/>
    <mergeCell ref="G48:I48"/>
    <mergeCell ref="A2:E2"/>
    <mergeCell ref="A4:E4"/>
    <mergeCell ref="A28:A29"/>
    <mergeCell ref="B28:B29"/>
    <mergeCell ref="C28:C29"/>
    <mergeCell ref="D28:D29"/>
    <mergeCell ref="E28:E29"/>
  </mergeCells>
  <pageMargins left="0.70866141732283472" right="0.70866141732283472" top="0.74803149606299213" bottom="0.74803149606299213" header="0.31496062992125984" footer="0.31496062992125984"/>
  <pageSetup paperSize="8"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Document_x0020_Purpose xmlns="147cc774-c882-4083-a59a-a91696afb8dd">Knowhow sharing</Document_x0020_Purpose>
    <Training_x0020_Type xmlns="147cc774-c882-4083-a59a-a91696afb8dd">Technical Treaty Training</Training_x0020_Type>
    <Document_x0020_Creation xmlns="147cc774-c882-4083-a59a-a91696afb8dd">2015</Document_x0020_Creation>
    <Type_x0020_of_x0020_Document xmlns="147cc774-c882-4083-a59a-a91696afb8dd">Training Material</Type_x0020_of_x0020_Document>
    <_dlc_DocId xmlns="d6b3294d-d0ac-402f-8738-58b01d6ec124">CCC@b43ddd17-d41e-4073-9827-f19ed6abffcb</_dlc_DocId>
    <_dlc_DocIdUrl xmlns="d6b3294d-d0ac-402f-8738-58b01d6ec124">
      <Url>https://shp.swissre.com/sites/casplat/_layouts/15/DocIdRedir.aspx?ID=CCC%40b43ddd17-d41e-4073-9827-f19ed6abffcb</Url>
      <Description>CCC@b43ddd17-d41e-4073-9827-f19ed6abffcb</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FC41EE9899FFF4FA9D8103B8919709C" ma:contentTypeVersion="7" ma:contentTypeDescription="Create a new document." ma:contentTypeScope="" ma:versionID="3abb6d6c260baa95a906093d4e269051">
  <xsd:schema xmlns:xsd="http://www.w3.org/2001/XMLSchema" xmlns:xs="http://www.w3.org/2001/XMLSchema" xmlns:p="http://schemas.microsoft.com/office/2006/metadata/properties" xmlns:ns2="d6b3294d-d0ac-402f-8738-58b01d6ec124" xmlns:ns3="147cc774-c882-4083-a59a-a91696afb8dd" targetNamespace="http://schemas.microsoft.com/office/2006/metadata/properties" ma:root="true" ma:fieldsID="20c5d628f2e1a52879501b59e963d034" ns2:_="" ns3:_="">
    <xsd:import namespace="d6b3294d-d0ac-402f-8738-58b01d6ec124"/>
    <xsd:import namespace="147cc774-c882-4083-a59a-a91696afb8dd"/>
    <xsd:element name="properties">
      <xsd:complexType>
        <xsd:sequence>
          <xsd:element name="documentManagement">
            <xsd:complexType>
              <xsd:all>
                <xsd:element ref="ns2:_dlc_DocId" minOccurs="0"/>
                <xsd:element ref="ns2:_dlc_DocIdUrl" minOccurs="0"/>
                <xsd:element ref="ns2:_dlc_DocIdPersistId" minOccurs="0"/>
                <xsd:element ref="ns3:Training_x0020_Type"/>
                <xsd:element ref="ns3:Document_x0020_Purpose"/>
                <xsd:element ref="ns3:Type_x0020_of_x0020_Document"/>
                <xsd:element ref="ns3:Document_x0020_Cre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3294d-d0ac-402f-8738-58b01d6ec12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7cc774-c882-4083-a59a-a91696afb8dd" elementFormDefault="qualified">
    <xsd:import namespace="http://schemas.microsoft.com/office/2006/documentManagement/types"/>
    <xsd:import namespace="http://schemas.microsoft.com/office/infopath/2007/PartnerControls"/>
    <xsd:element name="Training_x0020_Type" ma:index="11" ma:displayName="Training Type" ma:format="Dropdown" ma:internalName="Training_x0020_Type">
      <xsd:simpleType>
        <xsd:restriction base="dms:Choice">
          <xsd:enumeration value="BM Platform"/>
          <xsd:enumeration value="Buddy Concept"/>
          <xsd:enumeration value="Career Path/Learning Path"/>
          <xsd:enumeration value="eLearning TA"/>
          <xsd:enumeration value="Job Rotation"/>
          <xsd:enumeration value="Other"/>
          <xsd:enumeration value="Reinsurance Training"/>
          <xsd:enumeration value="Technical Treaty Training"/>
          <xsd:enumeration value="Tool Training"/>
          <xsd:enumeration value="Understand Swiss Re's Business"/>
        </xsd:restriction>
      </xsd:simpleType>
    </xsd:element>
    <xsd:element name="Document_x0020_Purpose" ma:index="12" ma:displayName="Document Purpose" ma:description="List of tags with regard to document purpose" ma:format="Dropdown" ma:internalName="Document_x0020_Purpose">
      <xsd:simpleType>
        <xsd:restriction base="dms:Choice">
          <xsd:enumeration value="Agreement/Guideline/Instructions"/>
          <xsd:enumeration value="Assessment"/>
          <xsd:enumeration value="Client Visit"/>
          <xsd:enumeration value="Knowhow sharing"/>
          <xsd:enumeration value="Marketing"/>
          <xsd:enumeration value="Other"/>
          <xsd:enumeration value="Planning"/>
          <xsd:enumeration value="Stakeholder Reporting"/>
          <xsd:enumeration value="Townhall"/>
          <xsd:enumeration value="Tax Certificate"/>
        </xsd:restriction>
      </xsd:simpleType>
    </xsd:element>
    <xsd:element name="Type_x0020_of_x0020_Document" ma:index="13" ma:displayName="Type of Document" ma:format="Dropdown" ma:internalName="Type_x0020_of_x0020_Document">
      <xsd:simpleType>
        <xsd:restriction base="dms:Choice">
          <xsd:enumeration value="BM Platform"/>
          <xsd:enumeration value="Change Request"/>
          <xsd:enumeration value="External"/>
          <xsd:enumeration value="Framework"/>
          <xsd:enumeration value="Job Rotation"/>
          <xsd:enumeration value="Manual/Client Description"/>
          <xsd:enumeration value="Meeting Minutes"/>
          <xsd:enumeration value="Other"/>
          <xsd:enumeration value="Plan"/>
          <xsd:enumeration value="Presentation"/>
          <xsd:enumeration value="Reports/Statistics"/>
          <xsd:enumeration value="Scorecard"/>
          <xsd:enumeration value="Sign Off"/>
          <xsd:enumeration value="Template"/>
          <xsd:enumeration value="Tracker"/>
          <xsd:enumeration value="Training Material"/>
          <xsd:enumeration value="UAT"/>
          <xsd:enumeration value="XFT"/>
        </xsd:restriction>
      </xsd:simpleType>
    </xsd:element>
    <xsd:element name="Document_x0020_Creation" ma:index="14" nillable="true" ma:displayName="Document Creation" ma:format="Dropdown" ma:internalName="Document_x0020_Creation">
      <xsd:simpleType>
        <xsd:restriction base="dms:Choice">
          <xsd:enumeration value="2013 or before"/>
          <xsd:enumeration value="2014"/>
          <xsd:enumeration value="2015"/>
          <xsd:enumeration value="2016"/>
          <xsd:enumeration value="2017"/>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C69DAC-4CB2-44F5-82B4-0AA84AF4A7FB}">
  <ds:schemaRefs>
    <ds:schemaRef ds:uri="http://schemas.microsoft.com/sharepoint/events"/>
  </ds:schemaRefs>
</ds:datastoreItem>
</file>

<file path=customXml/itemProps2.xml><?xml version="1.0" encoding="utf-8"?>
<ds:datastoreItem xmlns:ds="http://schemas.openxmlformats.org/officeDocument/2006/customXml" ds:itemID="{3E3EC9E3-15B0-48B6-B601-91E0EA3DD168}">
  <ds:schemaRefs>
    <ds:schemaRef ds:uri="147cc774-c882-4083-a59a-a91696afb8dd"/>
    <ds:schemaRef ds:uri="http://purl.org/dc/elements/1.1/"/>
    <ds:schemaRef ds:uri="http://schemas.microsoft.com/office/2006/documentManagement/types"/>
    <ds:schemaRef ds:uri="http://schemas.microsoft.com/office/infopath/2007/PartnerControls"/>
    <ds:schemaRef ds:uri="http://www.w3.org/XML/1998/namespace"/>
    <ds:schemaRef ds:uri="http://purl.org/dc/terms/"/>
    <ds:schemaRef ds:uri="http://schemas.microsoft.com/office/2006/metadata/properties"/>
    <ds:schemaRef ds:uri="http://schemas.openxmlformats.org/package/2006/metadata/core-properties"/>
    <ds:schemaRef ds:uri="d6b3294d-d0ac-402f-8738-58b01d6ec124"/>
    <ds:schemaRef ds:uri="http://purl.org/dc/dcmitype/"/>
  </ds:schemaRefs>
</ds:datastoreItem>
</file>

<file path=customXml/itemProps3.xml><?xml version="1.0" encoding="utf-8"?>
<ds:datastoreItem xmlns:ds="http://schemas.openxmlformats.org/officeDocument/2006/customXml" ds:itemID="{B731E69A-2C2C-414E-9587-735E6BDC745B}">
  <ds:schemaRefs>
    <ds:schemaRef ds:uri="http://schemas.microsoft.com/sharepoint/v3/contenttype/forms"/>
  </ds:schemaRefs>
</ds:datastoreItem>
</file>

<file path=customXml/itemProps4.xml><?xml version="1.0" encoding="utf-8"?>
<ds:datastoreItem xmlns:ds="http://schemas.openxmlformats.org/officeDocument/2006/customXml" ds:itemID="{F79AA1AB-6816-4190-B15E-B7DE1EB21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3294d-d0ac-402f-8738-58b01d6ec124"/>
    <ds:schemaRef ds:uri="147cc774-c882-4083-a59a-a91696afb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 de primes de Rec. </vt:lpstr>
      <vt:lpstr>'Calcul de primes de Rec. '!Print_Area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statement for Technical Treaty Accounting_new printer set up</dc:title>
  <dc:creator>srzsna</dc:creator>
  <cp:lastModifiedBy>Tim Pledger</cp:lastModifiedBy>
  <cp:lastPrinted>2020-02-05T07:32:39Z</cp:lastPrinted>
  <dcterms:created xsi:type="dcterms:W3CDTF">2007-10-18T17:03:45Z</dcterms:created>
  <dcterms:modified xsi:type="dcterms:W3CDTF">2021-10-05T09:55:25Z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0x0101008FC41EE9899FFF4FA9D8103B8919709C</vt:lpwstr>
  </property>
  <property fmtid="{D5CDD505-2E9C-101B-9397-08002B2CF9AE}" pid="3" name="_dlc_DocIdItemGuid">
    <vt:lpwstr>b43ddd17-d41e-4073-9827-f19ed6abffcb</vt:lpwstr>
  </property>
  <property fmtid="{D5CDD505-2E9C-101B-9397-08002B2CF9AE}" pid="4" name="_NewReviewCycle">
    <vt:lpwstr/>
  </property>
  <property fmtid="{D5CDD505-2E9C-101B-9397-08002B2CF9AE}" pid="5" name="MSIP_Label_90c2fedb-0da6-4717-8531-d16a1b9930f4_Enabled">
    <vt:lpwstr>true</vt:lpwstr>
  </property>
  <property fmtid="{D5CDD505-2E9C-101B-9397-08002B2CF9AE}" pid="6" name="MSIP_Label_90c2fedb-0da6-4717-8531-d16a1b9930f4_SetDate">
    <vt:lpwstr>2021-06-23T09:54:13Z</vt:lpwstr>
  </property>
  <property fmtid="{D5CDD505-2E9C-101B-9397-08002B2CF9AE}" pid="7" name="MSIP_Label_90c2fedb-0da6-4717-8531-d16a1b9930f4_Method">
    <vt:lpwstr>Standard</vt:lpwstr>
  </property>
  <property fmtid="{D5CDD505-2E9C-101B-9397-08002B2CF9AE}" pid="8" name="MSIP_Label_90c2fedb-0da6-4717-8531-d16a1b9930f4_Name">
    <vt:lpwstr>90c2fedb-0da6-4717-8531-d16a1b9930f4</vt:lpwstr>
  </property>
  <property fmtid="{D5CDD505-2E9C-101B-9397-08002B2CF9AE}" pid="9" name="MSIP_Label_90c2fedb-0da6-4717-8531-d16a1b9930f4_SiteId">
    <vt:lpwstr>45597f60-6e37-4be7-acfb-4c9e23b261ea</vt:lpwstr>
  </property>
  <property fmtid="{D5CDD505-2E9C-101B-9397-08002B2CF9AE}" pid="10" name="MSIP_Label_90c2fedb-0da6-4717-8531-d16a1b9930f4_ActionId">
    <vt:lpwstr/>
  </property>
  <property fmtid="{D5CDD505-2E9C-101B-9397-08002B2CF9AE}" pid="11" name="MSIP_Label_90c2fedb-0da6-4717-8531-d16a1b9930f4_ContentBits">
    <vt:lpwstr>0</vt:lpwstr>
  </property>
  <property fmtid="{D5CDD505-2E9C-101B-9397-08002B2CF9AE}" pid="12" name="Sensitivity">
    <vt:lpwstr>Internal</vt:lpwstr>
  </property>
</Properties>
</file>